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R39" l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N12"/>
  <c r="N39" s="1"/>
  <c r="E12"/>
  <c r="E39" s="1"/>
  <c r="F12"/>
  <c r="F39" s="1"/>
  <c r="O12"/>
  <c r="O39" s="1"/>
  <c r="H12"/>
  <c r="P12"/>
  <c r="P39" s="1"/>
  <c r="D12"/>
  <c r="D39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<sst xmlns="http://schemas.openxmlformats.org/spreadsheetml/2006/main" count="114" uniqueCount="74">
  <si>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</si>
  <si>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</si>
  <si>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</si>
  <si>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Šumperk</t>
  </si>
  <si>
    <t>Datum:  </t>
  </si>
  <si>
    <t>21.1.2023</t>
  </si>
  <si>
    <t>Domácí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</si>
  <si>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</si>
  <si>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</si>
  <si>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</si>
  <si>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</si>
  <si>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</si>
  <si>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</si>
  <si>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</si>
  <si>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</si>
  <si>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</si>
  <si>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</si>
  <si>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</si>
  <si>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</si>
  <si>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</si>
  <si>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</si>
  <si>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Pernica</t>
  </si>
  <si>
    <t>Pavel</t>
  </si>
  <si>
    <t>Jan</t>
  </si>
  <si>
    <t>Vymazal</t>
  </si>
  <si>
    <t>Rolenc</t>
  </si>
  <si>
    <t>Jaroslav</t>
  </si>
  <si>
    <t>Roman</t>
  </si>
  <si>
    <t>Macas</t>
  </si>
  <si>
    <t>Znojil</t>
  </si>
  <si>
    <t>Martin</t>
  </si>
  <si>
    <t>Miroslav</t>
  </si>
  <si>
    <t>Habrman</t>
  </si>
  <si>
    <t>Kovařík</t>
  </si>
  <si>
    <t>František</t>
  </si>
  <si>
    <t>Václav</t>
  </si>
  <si>
    <t>Biolek</t>
  </si>
  <si>
    <t>Zubalík</t>
  </si>
  <si>
    <t>Rostislav</t>
  </si>
  <si>
    <t>Karel</t>
  </si>
  <si>
    <t>Rabenseifner</t>
  </si>
  <si>
    <t>Trunečka</t>
  </si>
  <si>
    <t>Jaromír</t>
  </si>
  <si>
    <t>Max</t>
  </si>
  <si>
    <t>Celkový výkon družstva  </t>
  </si>
  <si>
    <t>Vedoucí družstva         Jméno:</t>
  </si>
  <si>
    <t>Pavel Heinisch</t>
  </si>
  <si>
    <t>Bodový zisk</t>
  </si>
  <si>
    <t>Miroslav Znojil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</si>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</sst>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104</v>
      </c>
      <c r="E8" s="12">
        <v>39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85</v>
      </c>
      <c r="O8" s="12">
        <v>62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51</v>
      </c>
      <c r="F9" s="18">
        <v>3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61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50</v>
      </c>
      <c r="F10" s="18">
        <v>3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95</v>
      </c>
      <c r="O10" s="18">
        <v>45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49</v>
      </c>
      <c r="F11" s="23">
        <v>2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41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381</v>
      </c>
      <c r="E12" s="28">
        <f>IF(ISNUMBER($G12),SUM(E8:E11),"")</f>
        <v>189</v>
      </c>
      <c r="F12" s="28">
        <f>IF(ISNUMBER($G12),SUM(F8:F11),"")</f>
        <v>10</v>
      </c>
      <c r="G12" s="29">
        <f>IF(SUM($G8:$G11)+SUM($Q8:$Q11)&gt;0,SUM(G8:G11),"")</f>
        <v>570</v>
      </c>
      <c r="H12" s="27">
        <f>IF(ISNUMBER($G12),SUM(H8:H11),"")</f>
        <v>2</v>
      </c>
      <c r="I12" s="99"/>
      <c r="K12" s="96">
        <v>18793</v>
      </c>
      <c r="L12" s="97"/>
      <c r="M12" s="26" t="s">
        <v>17</v>
      </c>
      <c r="N12" s="27">
        <f>IF(ISNUMBER($G12),SUM(N8:N11),"")</f>
        <v>360</v>
      </c>
      <c r="O12" s="28">
        <f>IF(ISNUMBER($G12),SUM(O8:O11),"")</f>
        <v>209</v>
      </c>
      <c r="P12" s="28">
        <f>IF(ISNUMBER($G12),SUM(P8:P11),"")</f>
        <v>3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45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63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80</v>
      </c>
      <c r="F14" s="18">
        <v>1</v>
      </c>
      <c r="G14" s="19">
        <f>IF(AND(ISBLANK(D14),ISBLANK(E14)),"",D14+E14)</f>
        <v>171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35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36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44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0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41</v>
      </c>
      <c r="P16" s="23">
        <v>2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10769</v>
      </c>
      <c r="B17" s="97"/>
      <c r="C17" s="26" t="s">
        <v>17</v>
      </c>
      <c r="D17" s="27">
        <f>IF(ISNUMBER($G17),SUM(D13:D16),"")</f>
        <v>366</v>
      </c>
      <c r="E17" s="28">
        <f>IF(ISNUMBER($G17),SUM(E13:E16),"")</f>
        <v>197</v>
      </c>
      <c r="F17" s="28">
        <f>IF(ISNUMBER($G17),SUM(F13:F16),"")</f>
        <v>4</v>
      </c>
      <c r="G17" s="29">
        <f>IF(SUM($G13:$G16)+SUM($Q13:$Q16)&gt;0,SUM(G13:G16),"")</f>
        <v>563</v>
      </c>
      <c r="H17" s="27">
        <f>IF(ISNUMBER($G17),SUM(H13:H16),"")</f>
        <v>2</v>
      </c>
      <c r="I17" s="99"/>
      <c r="K17" s="96">
        <v>7080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183</v>
      </c>
      <c r="P17" s="28">
        <f>IF(ISNUMBER($G17),SUM(P13:P16),"")</f>
        <v>4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52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100</v>
      </c>
      <c r="O18" s="12">
        <v>45</v>
      </c>
      <c r="P18" s="12">
        <v>1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50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44</v>
      </c>
      <c r="P19" s="18">
        <v>4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42</v>
      </c>
      <c r="F20" s="18">
        <v>1</v>
      </c>
      <c r="G20" s="19">
        <f>IF(AND(ISBLANK(D20),ISBLANK(E20)),"",D20+E20)</f>
        <v>124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35</v>
      </c>
      <c r="P20" s="18">
        <v>1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54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54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366</v>
      </c>
      <c r="E22" s="28">
        <f>IF(ISNUMBER($G22),SUM(E18:E21),"")</f>
        <v>198</v>
      </c>
      <c r="F22" s="28">
        <f>IF(ISNUMBER($G22),SUM(F18:F21),"")</f>
        <v>4</v>
      </c>
      <c r="G22" s="29">
        <f>IF(SUM($G18:$G21)+SUM($Q18:$Q21)&gt;0,SUM(G18:G21),"")</f>
        <v>564</v>
      </c>
      <c r="H22" s="27">
        <f>IF(ISNUMBER($G22),SUM(H18:H21),"")</f>
        <v>3</v>
      </c>
      <c r="I22" s="99"/>
      <c r="K22" s="96">
        <v>7198</v>
      </c>
      <c r="L22" s="97"/>
      <c r="M22" s="26" t="s">
        <v>17</v>
      </c>
      <c r="N22" s="27">
        <f>IF(ISNUMBER($G22),SUM(N18:N21),"")</f>
        <v>366</v>
      </c>
      <c r="O22" s="28">
        <f>IF(ISNUMBER($G22),SUM(O18:O21),"")</f>
        <v>178</v>
      </c>
      <c r="P22" s="28">
        <f>IF(ISNUMBER($G22),SUM(P18:P21),"")</f>
        <v>6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35</v>
      </c>
      <c r="F23" s="12">
        <v>1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35</v>
      </c>
      <c r="P23" s="12">
        <v>5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35</v>
      </c>
      <c r="F24" s="18">
        <v>3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36</v>
      </c>
      <c r="P24" s="18">
        <v>1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51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45</v>
      </c>
      <c r="P25" s="18">
        <v>1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35</v>
      </c>
      <c r="F26" s="23">
        <v>3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62</v>
      </c>
      <c r="P26" s="23">
        <v>0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156</v>
      </c>
      <c r="F27" s="28">
        <f>IF(ISNUMBER($G27),SUM(F23:F26),"")</f>
        <v>7</v>
      </c>
      <c r="G27" s="29">
        <f>IF(SUM($G23:$G26)+SUM($Q23:$Q26)&gt;0,SUM(G23:G26),"")</f>
        <v>535</v>
      </c>
      <c r="H27" s="27">
        <f>IF(ISNUMBER($G27),SUM(H23:H26),"")</f>
        <v>2</v>
      </c>
      <c r="I27" s="99"/>
      <c r="K27" s="96">
        <v>22405</v>
      </c>
      <c r="L27" s="97"/>
      <c r="M27" s="26" t="s">
        <v>17</v>
      </c>
      <c r="N27" s="27">
        <f>IF(ISNUMBER($G27),SUM(N23:N26),"")</f>
        <v>380</v>
      </c>
      <c r="O27" s="28">
        <f>IF(ISNUMBER($G27),SUM(O23:O26),"")</f>
        <v>178</v>
      </c>
      <c r="P27" s="28">
        <f>IF(ISNUMBER($G27),SUM(P23:P26),"")</f>
        <v>7</v>
      </c>
      <c r="Q27" s="29">
        <f>IF(SUM($G23:$G26)+SUM($Q23:$Q26)&gt;0,SUM(Q23:Q26),"")</f>
        <v>558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43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40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54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0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35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35</v>
      </c>
      <c r="P30" s="18">
        <v>4</v>
      </c>
      <c r="Q30" s="19">
        <f>IF(AND(ISBLANK(N30),ISBLANK(O30)),"",N30+O30)</f>
        <v>130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36</v>
      </c>
      <c r="F31" s="23">
        <v>2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35</v>
      </c>
      <c r="P31" s="23">
        <v>2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24497</v>
      </c>
      <c r="B32" s="97"/>
      <c r="C32" s="26" t="s">
        <v>17</v>
      </c>
      <c r="D32" s="27">
        <f>IF(ISNUMBER($G32),SUM(D28:D31),"")</f>
        <v>362</v>
      </c>
      <c r="E32" s="28">
        <f>IF(ISNUMBER($G32),SUM(E28:E31),"")</f>
        <v>168</v>
      </c>
      <c r="F32" s="28">
        <f>IF(ISNUMBER($G32),SUM(F28:F31),"")</f>
        <v>4</v>
      </c>
      <c r="G32" s="29">
        <f>IF(SUM($G28:$G31)+SUM($Q28:$Q31)&gt;0,SUM(G28:G31),"")</f>
        <v>530</v>
      </c>
      <c r="H32" s="27">
        <f>IF(ISNUMBER($G32),SUM(H28:H31),"")</f>
        <v>1</v>
      </c>
      <c r="I32" s="99"/>
      <c r="K32" s="96">
        <v>7685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146</v>
      </c>
      <c r="P32" s="28">
        <f>IF(ISNUMBER($G32),SUM(P28:P31),"")</f>
        <v>7</v>
      </c>
      <c r="Q32" s="29">
        <f>IF(SUM($G28:$G31)+SUM($Q28:$Q31)&gt;0,SUM(Q28:Q31),"")</f>
        <v>521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81</v>
      </c>
      <c r="E33" s="12">
        <v>43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25</v>
      </c>
      <c r="P33" s="12">
        <v>3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53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44</v>
      </c>
      <c r="P34" s="18">
        <v>2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36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108</v>
      </c>
      <c r="O35" s="18">
        <v>35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74</v>
      </c>
      <c r="E36" s="23">
        <v>43</v>
      </c>
      <c r="F36" s="23">
        <v>1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53</v>
      </c>
      <c r="P36" s="23">
        <v>1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17</v>
      </c>
      <c r="D37" s="27">
        <f>IF(ISNUMBER($G37),SUM(D33:D36),"")</f>
        <v>341</v>
      </c>
      <c r="E37" s="28">
        <f>IF(ISNUMBER($G37),SUM(E33:E36),"")</f>
        <v>175</v>
      </c>
      <c r="F37" s="28">
        <f>IF(ISNUMBER($G37),SUM(F33:F36),"")</f>
        <v>4</v>
      </c>
      <c r="G37" s="29">
        <f>IF(SUM($G33:$G36)+SUM($Q33:$Q36)&gt;0,SUM(G33:G36),"")</f>
        <v>516</v>
      </c>
      <c r="H37" s="27">
        <f>IF(ISNUMBER($G37),SUM(H33:H36),"")</f>
        <v>2</v>
      </c>
      <c r="I37" s="99"/>
      <c r="K37" s="96">
        <v>24153</v>
      </c>
      <c r="L37" s="97"/>
      <c r="M37" s="26" t="s">
        <v>17</v>
      </c>
      <c r="N37" s="27">
        <f>IF(ISNUMBER($G37),SUM(N33:N36),"")</f>
        <v>378</v>
      </c>
      <c r="O37" s="28">
        <f>IF(ISNUMBER($G37),SUM(O33:O36),"")</f>
        <v>157</v>
      </c>
      <c r="P37" s="28">
        <f>IF(ISNUMBER($G37),SUM(P33:P36),"")</f>
        <v>8</v>
      </c>
      <c r="Q37" s="29">
        <f>IF(SUM($G33:$G36)+SUM($Q33:$Q36)&gt;0,SUM(Q33:Q36),"")</f>
        <v>535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2195</v>
      </c>
      <c r="E39" s="34">
        <f>IF(ISNUMBER($G39),SUM(E12,E17,E22,E27,E32,E37),"")</f>
        <v>1083</v>
      </c>
      <c r="F39" s="34">
        <f>IF(ISNUMBER($G39),SUM(F12,F17,F22,F27,F32,F37),"")</f>
        <v>33</v>
      </c>
      <c r="G39" s="35">
        <f>IF(SUM($G$8:$G$37)+SUM($Q$8:$Q$37)&gt;0,SUM(G12,G17,G22,G27,G32,G37),"")</f>
        <v>3278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2216</v>
      </c>
      <c r="O39" s="34">
        <f>IF(ISNUMBER($G39),SUM(O12,O17,O22,O27,O32,O37),"")</f>
        <v>1051</v>
      </c>
      <c r="P39" s="34">
        <f>IF(ISNUMBER($G39),SUM(P12,P17,P22,P27,P32,P37),"")</f>
        <v>35</v>
      </c>
      <c r="Q39" s="35">
        <f>IF(SUM($G$8:$G$37)+SUM($Q$8:$Q$37)&gt;0,SUM(Q12,Q17,Q22,Q27,Q32,Q37),"")</f>
        <v>3267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2023-01-21T15:39:07Z</dcterms:modified>
</cp:coreProperties>
</file>